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90" windowWidth="16935" windowHeight="10815" tabRatio="647"/>
  </bookViews>
  <sheets>
    <sheet name="vvmu_rms" sheetId="1" r:id="rId1"/>
  </sheets>
  <calcPr calcId="145621"/>
</workbook>
</file>

<file path=xl/calcChain.xml><?xml version="1.0" encoding="utf-8"?>
<calcChain xmlns="http://schemas.openxmlformats.org/spreadsheetml/2006/main">
  <c r="K17" i="1" l="1"/>
  <c r="K11" i="1" l="1"/>
  <c r="E21" i="1" l="1"/>
  <c r="K20" i="1"/>
  <c r="M20" i="1" s="1"/>
  <c r="L11" i="1" l="1"/>
  <c r="M11" i="1" s="1"/>
  <c r="K13" i="1"/>
  <c r="K14" i="1"/>
  <c r="K15" i="1"/>
  <c r="K16" i="1"/>
  <c r="L12" i="1"/>
  <c r="M12" i="1" s="1"/>
  <c r="L13" i="1"/>
  <c r="L14" i="1"/>
  <c r="L15" i="1"/>
  <c r="L16" i="1"/>
  <c r="J21" i="1"/>
  <c r="F21" i="1"/>
  <c r="M15" i="1" l="1"/>
  <c r="K21" i="1"/>
  <c r="L21" i="1"/>
  <c r="M16" i="1"/>
  <c r="M14" i="1"/>
  <c r="M13" i="1"/>
  <c r="M21" i="1" l="1"/>
</calcChain>
</file>

<file path=xl/sharedStrings.xml><?xml version="1.0" encoding="utf-8"?>
<sst xmlns="http://schemas.openxmlformats.org/spreadsheetml/2006/main" count="44" uniqueCount="31">
  <si>
    <t>ВИСШЕ ВОЕННОМОРСКО УЧИЛИЩЕ "НИКОЛА Й. ВАПЦАРОВ"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</si>
  <si>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</si>
  <si>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</si>
  <si>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</si>
  <si>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</si>
  <si>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</si>
  <si>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</si>
  <si>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</si>
  <si>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</si>
  <si>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</si>
  <si>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</si>
  <si>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</si>
  <si>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</si>
  <si>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</si>
  <si>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5.5</t>
  </si>
  <si>
    <t>Транспорт, корабоплаване и авиация</t>
  </si>
  <si>
    <t/>
  </si>
  <si>
    <t>Речно корабоплаване</t>
  </si>
  <si>
    <t>Корабоводене</t>
  </si>
  <si>
    <t>Електрообзавеждане на кораба</t>
  </si>
  <si>
    <t>Корабна радиоелектроника</t>
  </si>
  <si>
    <t>Корабни машини и механизми</t>
  </si>
  <si>
    <t>9</t>
  </si>
  <si>
    <t>Сигурност и отбрана</t>
  </si>
  <si>
    <t>9.2</t>
  </si>
  <si>
    <t>Военно дело</t>
  </si>
  <si>
    <t>ВСИЧКО:</t>
  </si>
  <si>
    <t>ПРИЛОЖЕНИЕ № 1.5</t>
  </si>
  <si>
    <t>Организация и управление на военните формирования на тактическо ниво</t>
  </si>
  <si>
    <t>Комуникационна и компютърна техника</t>
  </si>
  <si>
    <t>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</si>
</sst>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M21" sqref="M21"/>
    </sheetView>
  </sheetViews>
  <sheetFormatPr defaultRowHeight="15" x14ac:dyDescent="0.25"/>
  <cols>
    <col min="1" max="1" width="7.5703125" bestFit="1" customWidth="1"/>
    <col min="2" max="2" width="43" customWidth="1"/>
    <col min="11" max="13" width="9.140625" style="9"/>
  </cols>
  <sheetData>
    <row r="1" spans="1:13" x14ac:dyDescent="0.25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6" t="s">
        <v>1</v>
      </c>
      <c r="B4" s="16" t="s">
        <v>2</v>
      </c>
      <c r="C4" s="16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customHeight="1" x14ac:dyDescent="0.25">
      <c r="A5" s="16"/>
      <c r="B5" s="16"/>
      <c r="C5" s="16" t="s">
        <v>4</v>
      </c>
      <c r="D5" s="16"/>
      <c r="E5" s="16" t="s">
        <v>5</v>
      </c>
      <c r="F5" s="16"/>
      <c r="G5" s="16" t="s">
        <v>6</v>
      </c>
      <c r="H5" s="16"/>
      <c r="I5" s="16" t="s">
        <v>7</v>
      </c>
      <c r="J5" s="16"/>
      <c r="K5" s="13" t="s">
        <v>8</v>
      </c>
      <c r="L5" s="13"/>
      <c r="M5" s="13"/>
    </row>
    <row r="6" spans="1:13" x14ac:dyDescent="0.25">
      <c r="A6" s="16"/>
      <c r="B6" s="16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5" t="s">
        <v>10</v>
      </c>
      <c r="K6" s="8" t="s">
        <v>9</v>
      </c>
      <c r="L6" s="10" t="s">
        <v>10</v>
      </c>
      <c r="M6" s="8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7"/>
      <c r="M8" s="7"/>
    </row>
    <row r="9" spans="1:13" x14ac:dyDescent="0.25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7"/>
      <c r="L9" s="7"/>
      <c r="M9" s="7"/>
    </row>
    <row r="10" spans="1:13" x14ac:dyDescent="0.25">
      <c r="A10" s="12" t="s">
        <v>30</v>
      </c>
      <c r="B10" s="7" t="s">
        <v>29</v>
      </c>
      <c r="C10" s="2"/>
      <c r="D10" s="2"/>
      <c r="E10" s="2">
        <v>75</v>
      </c>
      <c r="F10" s="2"/>
      <c r="G10" s="2"/>
      <c r="H10" s="2"/>
      <c r="I10" s="2"/>
      <c r="J10" s="2">
        <v>20</v>
      </c>
      <c r="K10" s="7">
        <v>75</v>
      </c>
      <c r="L10" s="7">
        <v>20</v>
      </c>
      <c r="M10" s="7">
        <v>95</v>
      </c>
    </row>
    <row r="11" spans="1:13" x14ac:dyDescent="0.25">
      <c r="A11" s="2" t="s">
        <v>14</v>
      </c>
      <c r="B11" s="2" t="s">
        <v>15</v>
      </c>
      <c r="C11" s="2"/>
      <c r="D11" s="2"/>
      <c r="E11" s="2">
        <v>135</v>
      </c>
      <c r="F11" s="2">
        <v>20</v>
      </c>
      <c r="G11" s="2"/>
      <c r="H11" s="2"/>
      <c r="I11" s="2"/>
      <c r="J11" s="2">
        <v>60</v>
      </c>
      <c r="K11" s="7">
        <f>C11+E11+G11+I11</f>
        <v>135</v>
      </c>
      <c r="L11" s="7">
        <f>D11+F11+H11+J11</f>
        <v>80</v>
      </c>
      <c r="M11" s="7">
        <f>K11+L11</f>
        <v>215</v>
      </c>
    </row>
    <row r="12" spans="1:13" hidden="1" x14ac:dyDescent="0.25">
      <c r="A12" s="2" t="s">
        <v>16</v>
      </c>
      <c r="B12" s="2" t="s">
        <v>17</v>
      </c>
      <c r="C12" s="2"/>
      <c r="D12" s="2"/>
      <c r="E12" s="2"/>
      <c r="F12" s="2"/>
      <c r="G12" s="2"/>
      <c r="H12" s="2"/>
      <c r="I12" s="2"/>
      <c r="J12" s="2"/>
      <c r="K12" s="7"/>
      <c r="L12" s="7">
        <f>D12+F12+H12+J12</f>
        <v>0</v>
      </c>
      <c r="M12" s="7">
        <f t="shared" ref="M12:M20" si="0">K12+L12</f>
        <v>0</v>
      </c>
    </row>
    <row r="13" spans="1:13" x14ac:dyDescent="0.25">
      <c r="A13" s="2" t="s">
        <v>16</v>
      </c>
      <c r="B13" s="2" t="s">
        <v>18</v>
      </c>
      <c r="C13" s="2"/>
      <c r="D13" s="2"/>
      <c r="E13" s="2">
        <v>160</v>
      </c>
      <c r="F13" s="2">
        <v>20</v>
      </c>
      <c r="G13" s="2"/>
      <c r="H13" s="2"/>
      <c r="I13" s="2"/>
      <c r="J13" s="2">
        <v>15</v>
      </c>
      <c r="K13" s="7">
        <f>C13+E13+G13+I13</f>
        <v>160</v>
      </c>
      <c r="L13" s="7">
        <f>D13+F13+H13+J13</f>
        <v>35</v>
      </c>
      <c r="M13" s="7">
        <f t="shared" si="0"/>
        <v>195</v>
      </c>
    </row>
    <row r="14" spans="1:13" x14ac:dyDescent="0.25">
      <c r="A14" s="2" t="s">
        <v>16</v>
      </c>
      <c r="B14" s="2" t="s">
        <v>19</v>
      </c>
      <c r="C14" s="2"/>
      <c r="D14" s="2"/>
      <c r="E14" s="2">
        <v>35</v>
      </c>
      <c r="F14" s="2">
        <v>10</v>
      </c>
      <c r="G14" s="2"/>
      <c r="H14" s="2"/>
      <c r="I14" s="2"/>
      <c r="J14" s="2"/>
      <c r="K14" s="7">
        <f>C14+E14+G14+I14</f>
        <v>35</v>
      </c>
      <c r="L14" s="7">
        <f>D14+F14+H14+J14</f>
        <v>10</v>
      </c>
      <c r="M14" s="7">
        <f t="shared" si="0"/>
        <v>45</v>
      </c>
    </row>
    <row r="15" spans="1:13" hidden="1" x14ac:dyDescent="0.25">
      <c r="A15" s="2" t="s">
        <v>16</v>
      </c>
      <c r="B15" s="2" t="s">
        <v>20</v>
      </c>
      <c r="C15" s="2"/>
      <c r="D15" s="2"/>
      <c r="E15" s="2"/>
      <c r="F15" s="2"/>
      <c r="G15" s="2"/>
      <c r="H15" s="2"/>
      <c r="I15" s="2"/>
      <c r="J15" s="2"/>
      <c r="K15" s="7">
        <f>C15+E15+G15+I15</f>
        <v>0</v>
      </c>
      <c r="L15" s="7">
        <f>D15+F15+H15+J15</f>
        <v>0</v>
      </c>
      <c r="M15" s="7">
        <f t="shared" si="0"/>
        <v>0</v>
      </c>
    </row>
    <row r="16" spans="1:13" x14ac:dyDescent="0.25">
      <c r="A16" s="2" t="s">
        <v>16</v>
      </c>
      <c r="B16" s="2" t="s">
        <v>21</v>
      </c>
      <c r="C16" s="2"/>
      <c r="D16" s="2"/>
      <c r="E16" s="2">
        <v>60</v>
      </c>
      <c r="F16" s="2">
        <v>15</v>
      </c>
      <c r="G16" s="2"/>
      <c r="H16" s="2"/>
      <c r="I16" s="2"/>
      <c r="J16" s="2">
        <v>10</v>
      </c>
      <c r="K16" s="7">
        <f>C16+E16+G16+I16</f>
        <v>60</v>
      </c>
      <c r="L16" s="7">
        <f>D16+F16+H16+J16</f>
        <v>25</v>
      </c>
      <c r="M16" s="7">
        <f t="shared" si="0"/>
        <v>85</v>
      </c>
    </row>
    <row r="17" spans="1:13" x14ac:dyDescent="0.25">
      <c r="A17" s="2"/>
      <c r="B17" s="2" t="s">
        <v>17</v>
      </c>
      <c r="C17" s="2"/>
      <c r="D17" s="2"/>
      <c r="E17" s="2">
        <v>10</v>
      </c>
      <c r="F17" s="2"/>
      <c r="G17" s="2"/>
      <c r="H17" s="2"/>
      <c r="I17" s="2"/>
      <c r="J17" s="2"/>
      <c r="K17" s="7">
        <f>C17+E17+G17+I17</f>
        <v>10</v>
      </c>
      <c r="L17" s="7"/>
      <c r="M17" s="7">
        <v>10</v>
      </c>
    </row>
    <row r="18" spans="1:13" x14ac:dyDescent="0.25">
      <c r="A18" s="4" t="s">
        <v>22</v>
      </c>
      <c r="B18" s="4" t="s">
        <v>23</v>
      </c>
      <c r="C18" s="2"/>
      <c r="D18" s="2"/>
      <c r="E18" s="2"/>
      <c r="F18" s="2"/>
      <c r="G18" s="2"/>
      <c r="H18" s="2"/>
      <c r="I18" s="2"/>
      <c r="J18" s="2"/>
      <c r="K18" s="7"/>
      <c r="L18" s="7"/>
      <c r="M18" s="7"/>
    </row>
    <row r="19" spans="1:13" x14ac:dyDescent="0.25">
      <c r="A19" s="2" t="s">
        <v>24</v>
      </c>
      <c r="B19" s="2" t="s">
        <v>25</v>
      </c>
      <c r="C19" s="2"/>
      <c r="D19" s="2"/>
      <c r="E19" s="2"/>
      <c r="F19" s="2"/>
      <c r="G19" s="2"/>
      <c r="H19" s="2"/>
      <c r="I19" s="2"/>
      <c r="J19" s="2"/>
      <c r="K19" s="7"/>
      <c r="L19" s="7"/>
      <c r="M19" s="7"/>
    </row>
    <row r="20" spans="1:13" ht="30" x14ac:dyDescent="0.25">
      <c r="A20" s="2"/>
      <c r="B20" s="11" t="s">
        <v>28</v>
      </c>
      <c r="C20" s="2"/>
      <c r="D20" s="2"/>
      <c r="E20" s="2">
        <v>51</v>
      </c>
      <c r="F20" s="2"/>
      <c r="G20" s="2"/>
      <c r="H20" s="2"/>
      <c r="I20" s="2"/>
      <c r="J20" s="2"/>
      <c r="K20" s="7">
        <f>C20+E20+G20+I20</f>
        <v>51</v>
      </c>
      <c r="L20" s="7"/>
      <c r="M20" s="7">
        <f t="shared" si="0"/>
        <v>51</v>
      </c>
    </row>
    <row r="21" spans="1:13" x14ac:dyDescent="0.25">
      <c r="A21" s="4"/>
      <c r="B21" s="4" t="s">
        <v>26</v>
      </c>
      <c r="C21" s="4"/>
      <c r="D21" s="4"/>
      <c r="E21" s="4">
        <f>SUM(E8:E20)</f>
        <v>526</v>
      </c>
      <c r="F21" s="4">
        <f t="shared" ref="F21:J21" si="1">SUM(F8:F19)</f>
        <v>65</v>
      </c>
      <c r="G21" s="4"/>
      <c r="H21" s="4"/>
      <c r="I21" s="4"/>
      <c r="J21" s="4">
        <f t="shared" si="1"/>
        <v>105</v>
      </c>
      <c r="K21" s="4">
        <f>SUM(K8:K20)</f>
        <v>526</v>
      </c>
      <c r="L21" s="4">
        <f>SUM(L8:L19)</f>
        <v>170</v>
      </c>
      <c r="M21" s="4">
        <f>SUM(M8:M20)</f>
        <v>696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3" type="noConversion"/>
  <printOptions horizontalCentered="1"/>
  <pageMargins left="0.31496062992125984" right="0.31496062992125984" top="0.9448818897637796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vvmu_rms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Atanasova</dc:creator>
  <cp:lastModifiedBy>Galina B Chekourova</cp:lastModifiedBy>
  <cp:lastPrinted>2019-03-19T11:32:23Z</cp:lastPrinted>
  <dcterms:created xsi:type="dcterms:W3CDTF">2011-04-12T13:03:58Z</dcterms:created>
  <dcterms:modified xsi:type="dcterms:W3CDTF">2019-03-19T11:32:24Z</dcterms:modified>
</cp:coreProperties>
</file>